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Budget and Public Expenditure\"/>
    </mc:Choice>
  </mc:AlternateContent>
  <bookViews>
    <workbookView xWindow="0" yWindow="0" windowWidth="19200" windowHeight="6730"/>
  </bookViews>
  <sheets>
    <sheet name="Tab 11.4" sheetId="57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57" l="1"/>
  <c r="E13" i="57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8 Royal Government Finances.xls
Worksheets:
Section 8.4
</t>
        </r>
      </text>
    </comment>
  </commentList>
</comments>
</file>

<file path=xl/sharedStrings.xml><?xml version="1.0" encoding="utf-8"?>
<sst xmlns="http://schemas.openxmlformats.org/spreadsheetml/2006/main" count="39" uniqueCount="20">
  <si>
    <t>…</t>
  </si>
  <si>
    <t>Livestock</t>
  </si>
  <si>
    <t>Forestry</t>
  </si>
  <si>
    <t>Agriculture</t>
  </si>
  <si>
    <t>Current</t>
  </si>
  <si>
    <t>Sectors</t>
  </si>
  <si>
    <t>Health</t>
  </si>
  <si>
    <t>Education</t>
  </si>
  <si>
    <t>Capital</t>
  </si>
  <si>
    <t>Total plan outlay</t>
  </si>
  <si>
    <t>Religion &amp; Cultural</t>
  </si>
  <si>
    <t>Urban Development &amp; Housing</t>
  </si>
  <si>
    <t>Civil</t>
  </si>
  <si>
    <t xml:space="preserve">Current </t>
  </si>
  <si>
    <t>11th Five Year Plan (2013-2017)</t>
  </si>
  <si>
    <t>10th Five Year Plan (2008-2012)</t>
  </si>
  <si>
    <t xml:space="preserve">                                                        (Nu.in million)</t>
  </si>
  <si>
    <t>Source: Dzongkhag Planning Unit</t>
  </si>
  <si>
    <t>187..068</t>
  </si>
  <si>
    <t>Table 11.4: Gewog 10th, 11th  &amp; 12th Five Year Plan Outlay by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</si>
</sst>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9" formatCode="_(* #,##0.0_);_(* \(#,##0.0\);_(* &quot;-&quot;??_);_(@_)"/>
    <numFmt numFmtId="172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2" fillId="0" borderId="0" xfId="1" applyFont="1" applyAlignment="1">
      <alignment vertical="center"/>
    </xf>
    <xf numFmtId="0" fontId="2" fillId="0" borderId="5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1" fillId="0" borderId="0" xfId="1" applyFont="1" applyAlignment="1"/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43" fontId="5" fillId="0" borderId="0" xfId="1" applyNumberFormat="1" applyFont="1" applyAlignment="1">
      <alignment vertical="center"/>
    </xf>
    <xf numFmtId="0" fontId="7" fillId="0" borderId="5" xfId="1" applyFont="1" applyBorder="1" applyAlignment="1">
      <alignment horizontal="right"/>
    </xf>
    <xf numFmtId="169" fontId="2" fillId="0" borderId="2" xfId="1" applyNumberFormat="1" applyFont="1" applyBorder="1" applyAlignment="1">
      <alignment horizontal="center" vertical="center"/>
    </xf>
    <xf numFmtId="169" fontId="5" fillId="0" borderId="5" xfId="1" applyNumberFormat="1" applyFont="1" applyBorder="1" applyAlignment="1">
      <alignment horizontal="right" vertical="center"/>
    </xf>
    <xf numFmtId="172" fontId="3" fillId="0" borderId="0" xfId="1" applyNumberFormat="1" applyFont="1" applyAlignment="1">
      <alignment vertical="center"/>
    </xf>
    <xf numFmtId="0" fontId="5" fillId="0" borderId="6" xfId="1" applyFont="1" applyBorder="1" applyAlignment="1">
      <alignment vertical="center"/>
    </xf>
    <xf numFmtId="169" fontId="5" fillId="0" borderId="7" xfId="1" applyNumberFormat="1" applyFont="1" applyBorder="1" applyAlignment="1">
      <alignment horizontal="right" vertical="center"/>
    </xf>
    <xf numFmtId="43" fontId="5" fillId="0" borderId="5" xfId="1" applyNumberFormat="1" applyFont="1" applyBorder="1" applyAlignment="1">
      <alignment vertical="center"/>
    </xf>
    <xf numFmtId="0" fontId="7" fillId="0" borderId="0" xfId="1" applyFont="1" applyAlignment="1">
      <alignment horizontal="right"/>
    </xf>
    <xf numFmtId="0" fontId="7" fillId="0" borderId="7" xfId="1" applyFont="1" applyBorder="1" applyAlignment="1">
      <alignment horizontal="right"/>
    </xf>
    <xf numFmtId="0" fontId="1" fillId="0" borderId="7" xfId="1" applyFont="1" applyBorder="1"/>
    <xf numFmtId="169" fontId="6" fillId="0" borderId="0" xfId="1" applyNumberFormat="1" applyFont="1" applyAlignment="1">
      <alignment horizontal="right" vertical="center"/>
    </xf>
    <xf numFmtId="169" fontId="6" fillId="0" borderId="7" xfId="1" applyNumberFormat="1" applyFont="1" applyBorder="1" applyAlignment="1">
      <alignment horizontal="right" vertical="center"/>
    </xf>
    <xf numFmtId="169" fontId="6" fillId="0" borderId="5" xfId="1" applyNumberFormat="1" applyFont="1" applyBorder="1" applyAlignment="1">
      <alignment horizontal="right" vertical="center"/>
    </xf>
    <xf numFmtId="169" fontId="2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34.26953125" style="1" customWidth="1"/>
    <col min="2" max="5" width="18.453125" style="1" customWidth="1"/>
    <col min="6" max="6" width="14.81640625" style="1" customWidth="1"/>
    <col min="7" max="7" width="14.1796875" style="1" customWidth="1"/>
    <col min="8" max="26" width="8" style="1" customWidth="1"/>
    <col min="27" max="16384" width="14.453125" style="1"/>
  </cols>
  <sheetData>
    <row r="1" spans="1:26" ht="15.75" customHeight="1">
      <c r="A1" s="14" t="s">
        <v>19</v>
      </c>
      <c r="B1" s="14"/>
      <c r="C1" s="14"/>
      <c r="D1" s="14"/>
      <c r="E1" s="14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.5">
      <c r="A2" s="7"/>
      <c r="B2" s="11"/>
      <c r="C2" s="11"/>
      <c r="D2" s="11"/>
      <c r="E2" s="8" t="s">
        <v>16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9.5" customHeight="1">
      <c r="A3" s="16" t="s">
        <v>5</v>
      </c>
      <c r="B3" s="19" t="s">
        <v>15</v>
      </c>
      <c r="C3" s="2"/>
      <c r="D3" s="19" t="s">
        <v>14</v>
      </c>
      <c r="E3" s="2"/>
      <c r="F3" s="31"/>
      <c r="G3" s="1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3"/>
      <c r="B4" s="30" t="s">
        <v>13</v>
      </c>
      <c r="C4" s="30" t="s">
        <v>8</v>
      </c>
      <c r="D4" s="30" t="s">
        <v>4</v>
      </c>
      <c r="E4" s="30" t="s">
        <v>8</v>
      </c>
      <c r="F4" s="29"/>
      <c r="G4" s="28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>
      <c r="A5" s="6" t="s">
        <v>12</v>
      </c>
      <c r="B5" s="18" t="s">
        <v>0</v>
      </c>
      <c r="C5" s="18">
        <v>44.04</v>
      </c>
      <c r="D5" s="18" t="s">
        <v>0</v>
      </c>
      <c r="E5" s="18">
        <v>51.48</v>
      </c>
      <c r="F5" s="26"/>
      <c r="G5" s="25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21" customHeight="1">
      <c r="A6" s="6" t="s">
        <v>3</v>
      </c>
      <c r="B6" s="18" t="s">
        <v>0</v>
      </c>
      <c r="C6" s="18" t="s">
        <v>18</v>
      </c>
      <c r="D6" s="18" t="s">
        <v>0</v>
      </c>
      <c r="E6" s="18">
        <v>273.60599999999999</v>
      </c>
      <c r="F6" s="27"/>
      <c r="G6" s="25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1" customHeight="1">
      <c r="A7" s="6" t="s">
        <v>1</v>
      </c>
      <c r="B7" s="18" t="s">
        <v>0</v>
      </c>
      <c r="C7" s="18">
        <v>28.396999999999998</v>
      </c>
      <c r="D7" s="18" t="s">
        <v>0</v>
      </c>
      <c r="E7" s="18">
        <v>33.223999999999997</v>
      </c>
      <c r="F7" s="26"/>
      <c r="G7" s="25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21" customHeight="1">
      <c r="A8" s="6" t="s">
        <v>2</v>
      </c>
      <c r="B8" s="18" t="s">
        <v>0</v>
      </c>
      <c r="C8" s="18">
        <v>17.567</v>
      </c>
      <c r="D8" s="18" t="s">
        <v>0</v>
      </c>
      <c r="E8" s="18">
        <v>26.692</v>
      </c>
      <c r="F8" s="26"/>
      <c r="G8" s="25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21" customHeight="1">
      <c r="A9" s="6" t="s">
        <v>7</v>
      </c>
      <c r="B9" s="18" t="s">
        <v>0</v>
      </c>
      <c r="C9" s="18" t="s">
        <v>0</v>
      </c>
      <c r="D9" s="18" t="s">
        <v>0</v>
      </c>
      <c r="E9" s="18" t="s">
        <v>0</v>
      </c>
      <c r="F9" s="26"/>
      <c r="G9" s="2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21" customHeight="1">
      <c r="A10" s="6" t="s">
        <v>6</v>
      </c>
      <c r="B10" s="18" t="s">
        <v>0</v>
      </c>
      <c r="C10" s="18">
        <v>69.94</v>
      </c>
      <c r="D10" s="18" t="s">
        <v>0</v>
      </c>
      <c r="E10" s="18">
        <v>64.45</v>
      </c>
      <c r="F10" s="26"/>
      <c r="G10" s="25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>
      <c r="A11" s="10" t="s">
        <v>11</v>
      </c>
      <c r="B11" s="18" t="s">
        <v>0</v>
      </c>
      <c r="C11" s="18">
        <v>22.045000000000002</v>
      </c>
      <c r="D11" s="18" t="s">
        <v>0</v>
      </c>
      <c r="E11" s="18">
        <v>143.37700000000001</v>
      </c>
      <c r="F11" s="26"/>
      <c r="G11" s="25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1" customHeight="1">
      <c r="A12" s="6" t="s">
        <v>10</v>
      </c>
      <c r="B12" s="18" t="s">
        <v>0</v>
      </c>
      <c r="C12" s="18" t="s">
        <v>0</v>
      </c>
      <c r="D12" s="18" t="s">
        <v>0</v>
      </c>
      <c r="E12" s="18">
        <v>50.65</v>
      </c>
      <c r="F12" s="26"/>
      <c r="G12" s="25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21" customHeight="1">
      <c r="A13" s="5" t="s">
        <v>9</v>
      </c>
      <c r="B13" s="24"/>
      <c r="C13" s="24">
        <f>SUM(C5:C12)</f>
        <v>181.98899999999998</v>
      </c>
      <c r="D13" s="20"/>
      <c r="E13" s="24">
        <f>SUM(E5:E12)</f>
        <v>643.47899999999993</v>
      </c>
      <c r="F13" s="23"/>
      <c r="G13" s="17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5">
      <c r="A14" s="15" t="s">
        <v>17</v>
      </c>
      <c r="B14" s="12"/>
      <c r="C14" s="12"/>
      <c r="D14" s="12"/>
      <c r="E14" s="22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5">
      <c r="A15" s="12"/>
      <c r="B15" s="12"/>
      <c r="C15" s="12"/>
      <c r="D15" s="12"/>
      <c r="E15" s="7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5">
      <c r="A16" s="9"/>
      <c r="B16" s="9"/>
      <c r="C16" s="9"/>
      <c r="D16" s="9"/>
      <c r="E16" s="9"/>
      <c r="F16" s="21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5">
      <c r="A18" s="9"/>
      <c r="B18" s="9"/>
      <c r="C18" s="9"/>
      <c r="D18" s="9"/>
      <c r="E18" s="9"/>
      <c r="F18" s="21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spans="1:26" ht="15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spans="1:26" ht="15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spans="1:26" ht="15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spans="1:26" ht="15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spans="1:26" ht="15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spans="1:26" ht="15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spans="1:26" ht="15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4">
    <mergeCell ref="A3:A4"/>
    <mergeCell ref="B3:C3"/>
    <mergeCell ref="D3:E3"/>
    <mergeCell ref="F3:G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11.4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2021-11-23T10:00:06Z</dcterms:modified>
</cp:coreProperties>
</file>